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465" windowWidth="16935" windowHeight="11190" activeTab="1"/>
  </bookViews>
  <sheets>
    <sheet name="МУ-София проект" sheetId="2" r:id="rId1"/>
    <sheet name="МУ-София 2012" sheetId="1" r:id="rId2"/>
  </sheets>
  <calcPr calcId="114210"/>
</workbook>
</file>

<file path=xl/calcChain.xml><?xml version="1.0" encoding="utf-8"?>
<calcChain xmlns="http://schemas.openxmlformats.org/spreadsheetml/2006/main">
  <c r="M17" i="1"/>
  <c r="M19"/>
  <c r="M20"/>
  <c r="M21"/>
  <c r="M22"/>
  <c r="M23"/>
  <c r="M24"/>
  <c r="M25"/>
  <c r="M26"/>
  <c r="M27"/>
  <c r="M28"/>
  <c r="M29"/>
  <c r="M30"/>
  <c r="M31"/>
  <c r="L20"/>
  <c r="L31"/>
  <c r="K31"/>
  <c r="K21"/>
  <c r="E31"/>
  <c r="F31"/>
  <c r="G31"/>
  <c r="J31"/>
  <c r="C31"/>
  <c r="K17"/>
  <c r="K19"/>
  <c r="K20"/>
  <c r="K22"/>
  <c r="K23"/>
  <c r="K24"/>
  <c r="K25"/>
  <c r="K26"/>
  <c r="K27"/>
  <c r="K28"/>
  <c r="K29"/>
  <c r="K30"/>
  <c r="K15"/>
  <c r="M15"/>
  <c r="M27" i="2"/>
  <c r="L27"/>
  <c r="K27"/>
  <c r="J27"/>
  <c r="G27"/>
  <c r="F27"/>
  <c r="E27"/>
  <c r="C27"/>
</calcChain>
</file>

<file path=xl/sharedStrings.xml><?xml version="1.0" encoding="utf-8"?>
<sst xmlns="http://schemas.openxmlformats.org/spreadsheetml/2006/main" count="116" uniqueCount="39">
  <si>
    <t>МЕДИЦИНСКИ УНИВЕРСИТЕТ - СОФИЯ</t>
  </si>
  <si>
    <t>Шифър</t>
  </si>
  <si>
    <t>Област на висше образование и професионално направление</t>
  </si>
  <si>
    <t>Образователно-квалификационна степен и форма на обучение</t>
  </si>
  <si>
    <t>Професионален бакалавър</t>
  </si>
  <si>
    <t>Бакалавър</t>
  </si>
  <si>
    <t>Магистър</t>
  </si>
  <si>
    <t>Магистър след придобита ОКС "Бакалавър"</t>
  </si>
  <si>
    <t>Всичко</t>
  </si>
  <si>
    <t>редовна</t>
  </si>
  <si>
    <t>задочна</t>
  </si>
  <si>
    <t>Общо</t>
  </si>
  <si>
    <t>7</t>
  </si>
  <si>
    <t>Здравеопазване и спорт</t>
  </si>
  <si>
    <t>7.1</t>
  </si>
  <si>
    <t>Медицина</t>
  </si>
  <si>
    <t/>
  </si>
  <si>
    <t>Медицина</t>
  </si>
  <si>
    <t>7.2</t>
  </si>
  <si>
    <t>Стоматология</t>
  </si>
  <si>
    <t>Дентална медицина</t>
  </si>
  <si>
    <t>7.3</t>
  </si>
  <si>
    <t>Фармация</t>
  </si>
  <si>
    <t>Фармация</t>
  </si>
  <si>
    <t>7.4</t>
  </si>
  <si>
    <t>Обществено здраве</t>
  </si>
  <si>
    <t>7.5</t>
  </si>
  <si>
    <t>Здравни грижи</t>
  </si>
  <si>
    <t>Медицинска сестра</t>
  </si>
  <si>
    <t>Акушерка</t>
  </si>
  <si>
    <t>Рехабилитатор</t>
  </si>
  <si>
    <t>Медицински лаборант</t>
  </si>
  <si>
    <t>Зъботехник</t>
  </si>
  <si>
    <t>Помощник-фармацевт</t>
  </si>
  <si>
    <t>Масажист (с увредено зрение)</t>
  </si>
  <si>
    <t>Рентгенов лаборант</t>
  </si>
  <si>
    <t>Инспектор по обществено здраве</t>
  </si>
  <si>
    <t>ВСИЧКО:</t>
  </si>
  <si>
    <t>ПРИЛОЖЕНИЕ № 1.14</t>
  </si>
</sst>
</file>

<file path=xl/styles.xml><?xml version="1.0" encoding="utf-8"?>
<styleSheet xmlns="http://schemas.openxmlformats.org/spreadsheetml/2006/main">
  <fonts count="5">
    <font>
      <sz val="11"/>
      <name val="Calibri"/>
    </font>
    <font>
      <b/>
      <sz val="11"/>
      <name val="Calibri"/>
    </font>
    <font>
      <i/>
      <sz val="9"/>
      <name val="Calibri"/>
    </font>
    <font>
      <b/>
      <sz val="11"/>
      <name val="Calibri"/>
      <family val="2"/>
      <charset val="204"/>
    </font>
    <font>
      <sz val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 applyAlignment="1">
      <alignment horizontal="centerContinuous" vertical="center" wrapText="1"/>
    </xf>
    <xf numFmtId="0" fontId="0" fillId="0" borderId="1" xfId="0" applyBorder="1"/>
    <xf numFmtId="0" fontId="2" fillId="0" borderId="1" xfId="0" applyFont="1" applyBorder="1" applyAlignment="1">
      <alignment horizontal="centerContinuous" vertical="center" wrapText="1"/>
    </xf>
    <xf numFmtId="0" fontId="1" fillId="0" borderId="1" xfId="0" applyFont="1" applyBorder="1"/>
    <xf numFmtId="0" fontId="3" fillId="0" borderId="1" xfId="0" applyFont="1" applyBorder="1"/>
    <xf numFmtId="0" fontId="0" fillId="0" borderId="0" xfId="0" applyAlignment="1">
      <alignment horizontal="right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7"/>
  <sheetViews>
    <sheetView zoomScale="75" workbookViewId="0">
      <selection activeCell="D34" sqref="D34"/>
    </sheetView>
  </sheetViews>
  <sheetFormatPr defaultRowHeight="15"/>
  <cols>
    <col min="1" max="1" width="8.5703125" customWidth="1"/>
    <col min="2" max="2" width="49" customWidth="1"/>
    <col min="7" max="7" width="9.5703125" customWidth="1"/>
    <col min="8" max="8" width="9.85546875" customWidth="1"/>
    <col min="9" max="9" width="9.7109375" customWidth="1"/>
  </cols>
  <sheetData>
    <row r="1" spans="1:13">
      <c r="A1" s="6" t="s">
        <v>38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</row>
    <row r="2" spans="1:13">
      <c r="A2" s="7" t="s">
        <v>0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</row>
    <row r="3" spans="1:1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</row>
    <row r="4" spans="1:13">
      <c r="A4" s="8" t="s">
        <v>1</v>
      </c>
      <c r="B4" s="8" t="s">
        <v>2</v>
      </c>
      <c r="C4" s="8" t="s">
        <v>3</v>
      </c>
      <c r="D4" s="8"/>
      <c r="E4" s="8"/>
      <c r="F4" s="8"/>
      <c r="G4" s="8"/>
      <c r="H4" s="8"/>
      <c r="I4" s="8"/>
      <c r="J4" s="8"/>
      <c r="K4" s="8"/>
      <c r="L4" s="8"/>
      <c r="M4" s="8"/>
    </row>
    <row r="5" spans="1:13" ht="45" customHeight="1">
      <c r="A5" s="8"/>
      <c r="B5" s="8"/>
      <c r="C5" s="8" t="s">
        <v>4</v>
      </c>
      <c r="D5" s="8"/>
      <c r="E5" s="8" t="s">
        <v>5</v>
      </c>
      <c r="F5" s="8"/>
      <c r="G5" s="8" t="s">
        <v>6</v>
      </c>
      <c r="H5" s="8"/>
      <c r="I5" s="8" t="s">
        <v>7</v>
      </c>
      <c r="J5" s="8"/>
      <c r="K5" s="8" t="s">
        <v>8</v>
      </c>
      <c r="L5" s="8"/>
      <c r="M5" s="8"/>
    </row>
    <row r="6" spans="1:13">
      <c r="A6" s="8"/>
      <c r="B6" s="8"/>
      <c r="C6" s="1" t="s">
        <v>9</v>
      </c>
      <c r="D6" s="1" t="s">
        <v>10</v>
      </c>
      <c r="E6" s="1" t="s">
        <v>9</v>
      </c>
      <c r="F6" s="1" t="s">
        <v>10</v>
      </c>
      <c r="G6" s="1" t="s">
        <v>9</v>
      </c>
      <c r="H6" s="1" t="s">
        <v>10</v>
      </c>
      <c r="I6" s="1" t="s">
        <v>9</v>
      </c>
      <c r="J6" s="1" t="s">
        <v>10</v>
      </c>
      <c r="K6" s="1" t="s">
        <v>9</v>
      </c>
      <c r="L6" s="1" t="s">
        <v>10</v>
      </c>
      <c r="M6" s="1" t="s">
        <v>11</v>
      </c>
    </row>
    <row r="7" spans="1:13">
      <c r="A7" s="3">
        <v>1</v>
      </c>
      <c r="B7" s="3">
        <v>2</v>
      </c>
      <c r="C7" s="3">
        <v>3</v>
      </c>
      <c r="D7" s="3">
        <v>4</v>
      </c>
      <c r="E7" s="3">
        <v>5</v>
      </c>
      <c r="F7" s="3">
        <v>6</v>
      </c>
      <c r="G7" s="3">
        <v>7</v>
      </c>
      <c r="H7" s="3">
        <v>8</v>
      </c>
      <c r="I7" s="3">
        <v>9</v>
      </c>
      <c r="J7" s="3">
        <v>10</v>
      </c>
      <c r="K7" s="3">
        <v>11</v>
      </c>
      <c r="L7" s="3">
        <v>12</v>
      </c>
      <c r="M7" s="3">
        <v>13</v>
      </c>
    </row>
    <row r="8" spans="1:13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>
      <c r="A9" s="4" t="s">
        <v>12</v>
      </c>
      <c r="B9" s="4" t="s">
        <v>13</v>
      </c>
      <c r="C9" s="2"/>
      <c r="D9" s="2"/>
      <c r="E9" s="2"/>
      <c r="F9" s="2"/>
      <c r="G9" s="2"/>
      <c r="H9" s="2"/>
      <c r="I9" s="2"/>
      <c r="J9" s="2"/>
      <c r="K9" s="2"/>
      <c r="L9" s="2"/>
      <c r="M9" s="2"/>
    </row>
    <row r="10" spans="1:13">
      <c r="A10" s="2" t="s">
        <v>14</v>
      </c>
      <c r="B10" s="2" t="s">
        <v>15</v>
      </c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  <row r="11" spans="1:13">
      <c r="A11" s="2" t="s">
        <v>16</v>
      </c>
      <c r="B11" s="2" t="s">
        <v>15</v>
      </c>
      <c r="C11" s="2"/>
      <c r="D11" s="2"/>
      <c r="E11" s="2"/>
      <c r="F11" s="2"/>
      <c r="G11" s="2">
        <v>168</v>
      </c>
      <c r="H11" s="2"/>
      <c r="I11" s="2"/>
      <c r="J11" s="2"/>
      <c r="K11" s="2">
        <v>168</v>
      </c>
      <c r="L11" s="2"/>
      <c r="M11" s="2">
        <v>168</v>
      </c>
    </row>
    <row r="12" spans="1:13">
      <c r="A12" s="2" t="s">
        <v>18</v>
      </c>
      <c r="B12" s="2" t="s">
        <v>19</v>
      </c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</row>
    <row r="13" spans="1:13">
      <c r="A13" s="2" t="s">
        <v>16</v>
      </c>
      <c r="B13" s="2" t="s">
        <v>20</v>
      </c>
      <c r="C13" s="2"/>
      <c r="D13" s="2"/>
      <c r="E13" s="2"/>
      <c r="F13" s="2"/>
      <c r="G13" s="2">
        <v>120</v>
      </c>
      <c r="H13" s="2"/>
      <c r="I13" s="2"/>
      <c r="J13" s="2"/>
      <c r="K13" s="2">
        <v>120</v>
      </c>
      <c r="L13" s="2"/>
      <c r="M13" s="2">
        <v>120</v>
      </c>
    </row>
    <row r="14" spans="1:13">
      <c r="A14" s="2" t="s">
        <v>21</v>
      </c>
      <c r="B14" s="2" t="s">
        <v>22</v>
      </c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</row>
    <row r="15" spans="1:13">
      <c r="A15" s="2" t="s">
        <v>16</v>
      </c>
      <c r="B15" s="2" t="s">
        <v>22</v>
      </c>
      <c r="C15" s="2"/>
      <c r="D15" s="2"/>
      <c r="E15" s="2"/>
      <c r="F15" s="2"/>
      <c r="G15" s="2">
        <v>120</v>
      </c>
      <c r="H15" s="2"/>
      <c r="I15" s="2"/>
      <c r="J15" s="2"/>
      <c r="K15" s="2">
        <v>120</v>
      </c>
      <c r="L15" s="2"/>
      <c r="M15" s="2">
        <v>120</v>
      </c>
    </row>
    <row r="16" spans="1:13">
      <c r="A16" s="2" t="s">
        <v>24</v>
      </c>
      <c r="B16" s="2" t="s">
        <v>25</v>
      </c>
      <c r="C16" s="2"/>
      <c r="D16" s="2"/>
      <c r="E16" s="2">
        <v>90</v>
      </c>
      <c r="F16" s="2">
        <v>110</v>
      </c>
      <c r="G16" s="2"/>
      <c r="H16" s="2"/>
      <c r="I16" s="2"/>
      <c r="J16" s="2">
        <v>120</v>
      </c>
      <c r="K16" s="2">
        <v>90</v>
      </c>
      <c r="L16" s="2">
        <v>230</v>
      </c>
      <c r="M16" s="2">
        <v>320</v>
      </c>
    </row>
    <row r="17" spans="1:13">
      <c r="A17" s="2" t="s">
        <v>26</v>
      </c>
      <c r="B17" s="2" t="s">
        <v>27</v>
      </c>
      <c r="C17" s="2">
        <v>44</v>
      </c>
      <c r="D17" s="2"/>
      <c r="E17" s="2"/>
      <c r="F17" s="2"/>
      <c r="G17" s="2"/>
      <c r="H17" s="2"/>
      <c r="I17" s="2"/>
      <c r="J17" s="2"/>
      <c r="K17" s="2">
        <v>44</v>
      </c>
      <c r="L17" s="2"/>
      <c r="M17" s="2">
        <v>44</v>
      </c>
    </row>
    <row r="18" spans="1:13">
      <c r="A18" s="2" t="s">
        <v>16</v>
      </c>
      <c r="B18" s="2" t="s">
        <v>28</v>
      </c>
      <c r="C18" s="2"/>
      <c r="D18" s="2"/>
      <c r="E18" s="2">
        <v>130</v>
      </c>
      <c r="F18" s="2"/>
      <c r="G18" s="2"/>
      <c r="H18" s="2"/>
      <c r="I18" s="2"/>
      <c r="J18" s="2"/>
      <c r="K18" s="2">
        <v>130</v>
      </c>
      <c r="L18" s="2"/>
      <c r="M18" s="2">
        <v>130</v>
      </c>
    </row>
    <row r="19" spans="1:13">
      <c r="A19" s="2" t="s">
        <v>16</v>
      </c>
      <c r="B19" s="2" t="s">
        <v>29</v>
      </c>
      <c r="C19" s="2"/>
      <c r="D19" s="2"/>
      <c r="E19" s="2">
        <v>63</v>
      </c>
      <c r="F19" s="2"/>
      <c r="G19" s="2"/>
      <c r="H19" s="2"/>
      <c r="I19" s="2"/>
      <c r="J19" s="2"/>
      <c r="K19" s="2">
        <v>63</v>
      </c>
      <c r="L19" s="2"/>
      <c r="M19" s="2">
        <v>63</v>
      </c>
    </row>
    <row r="20" spans="1:13">
      <c r="A20" s="2" t="s">
        <v>16</v>
      </c>
      <c r="B20" s="2" t="s">
        <v>30</v>
      </c>
      <c r="C20" s="2">
        <v>26</v>
      </c>
      <c r="D20" s="2"/>
      <c r="E20" s="2"/>
      <c r="F20" s="2"/>
      <c r="G20" s="2"/>
      <c r="H20" s="2"/>
      <c r="I20" s="2"/>
      <c r="J20" s="2"/>
      <c r="K20" s="2">
        <v>26</v>
      </c>
      <c r="L20" s="2"/>
      <c r="M20" s="2">
        <v>26</v>
      </c>
    </row>
    <row r="21" spans="1:13">
      <c r="A21" s="2" t="s">
        <v>16</v>
      </c>
      <c r="B21" s="2" t="s">
        <v>31</v>
      </c>
      <c r="C21" s="2">
        <v>50</v>
      </c>
      <c r="D21" s="2"/>
      <c r="E21" s="2"/>
      <c r="F21" s="2"/>
      <c r="G21" s="2"/>
      <c r="H21" s="2"/>
      <c r="I21" s="2"/>
      <c r="J21" s="2"/>
      <c r="K21" s="2">
        <v>50</v>
      </c>
      <c r="L21" s="2"/>
      <c r="M21" s="2">
        <v>50</v>
      </c>
    </row>
    <row r="22" spans="1:13">
      <c r="A22" s="2" t="s">
        <v>16</v>
      </c>
      <c r="B22" s="2" t="s">
        <v>32</v>
      </c>
      <c r="C22" s="2">
        <v>50</v>
      </c>
      <c r="D22" s="2"/>
      <c r="E22" s="2"/>
      <c r="F22" s="2"/>
      <c r="G22" s="2"/>
      <c r="H22" s="2"/>
      <c r="I22" s="2"/>
      <c r="J22" s="2"/>
      <c r="K22" s="2">
        <v>50</v>
      </c>
      <c r="L22" s="2"/>
      <c r="M22" s="2">
        <v>50</v>
      </c>
    </row>
    <row r="23" spans="1:13">
      <c r="A23" s="2" t="s">
        <v>16</v>
      </c>
      <c r="B23" s="2" t="s">
        <v>33</v>
      </c>
      <c r="C23" s="2">
        <v>30</v>
      </c>
      <c r="D23" s="2"/>
      <c r="E23" s="2"/>
      <c r="F23" s="2"/>
      <c r="G23" s="2"/>
      <c r="H23" s="2"/>
      <c r="I23" s="2"/>
      <c r="J23" s="2"/>
      <c r="K23" s="2">
        <v>30</v>
      </c>
      <c r="L23" s="2"/>
      <c r="M23" s="2">
        <v>30</v>
      </c>
    </row>
    <row r="24" spans="1:13">
      <c r="A24" s="2" t="s">
        <v>16</v>
      </c>
      <c r="B24" s="2" t="s">
        <v>34</v>
      </c>
      <c r="C24" s="2">
        <v>5</v>
      </c>
      <c r="D24" s="2"/>
      <c r="E24" s="2"/>
      <c r="F24" s="2"/>
      <c r="G24" s="2"/>
      <c r="H24" s="2"/>
      <c r="I24" s="2"/>
      <c r="J24" s="2"/>
      <c r="K24" s="2">
        <v>5</v>
      </c>
      <c r="L24" s="2"/>
      <c r="M24" s="2">
        <v>5</v>
      </c>
    </row>
    <row r="25" spans="1:13">
      <c r="A25" s="2" t="s">
        <v>16</v>
      </c>
      <c r="B25" s="2" t="s">
        <v>35</v>
      </c>
      <c r="C25" s="2">
        <v>35</v>
      </c>
      <c r="D25" s="2"/>
      <c r="E25" s="2"/>
      <c r="F25" s="2"/>
      <c r="G25" s="2"/>
      <c r="H25" s="2"/>
      <c r="I25" s="2"/>
      <c r="J25" s="2"/>
      <c r="K25" s="2">
        <v>35</v>
      </c>
      <c r="L25" s="2"/>
      <c r="M25" s="2">
        <v>35</v>
      </c>
    </row>
    <row r="26" spans="1:13">
      <c r="A26" s="2" t="s">
        <v>16</v>
      </c>
      <c r="B26" s="2" t="s">
        <v>36</v>
      </c>
      <c r="C26" s="2">
        <v>30</v>
      </c>
      <c r="D26" s="2"/>
      <c r="E26" s="2"/>
      <c r="F26" s="2"/>
      <c r="G26" s="2"/>
      <c r="H26" s="2"/>
      <c r="I26" s="2"/>
      <c r="J26" s="2"/>
      <c r="K26" s="2">
        <v>30</v>
      </c>
      <c r="L26" s="2"/>
      <c r="M26" s="2">
        <v>30</v>
      </c>
    </row>
    <row r="27" spans="1:13">
      <c r="A27" s="4"/>
      <c r="B27" s="4" t="s">
        <v>37</v>
      </c>
      <c r="C27" s="4">
        <f t="shared" ref="C27:M27" si="0">SUM(C8:C26)</f>
        <v>270</v>
      </c>
      <c r="D27" s="4"/>
      <c r="E27" s="4">
        <f t="shared" si="0"/>
        <v>283</v>
      </c>
      <c r="F27" s="4">
        <f t="shared" si="0"/>
        <v>110</v>
      </c>
      <c r="G27" s="4">
        <f t="shared" si="0"/>
        <v>408</v>
      </c>
      <c r="H27" s="4"/>
      <c r="I27" s="4"/>
      <c r="J27" s="4">
        <f t="shared" si="0"/>
        <v>120</v>
      </c>
      <c r="K27" s="4">
        <f t="shared" si="0"/>
        <v>961</v>
      </c>
      <c r="L27" s="4">
        <f t="shared" si="0"/>
        <v>230</v>
      </c>
      <c r="M27" s="4">
        <f t="shared" si="0"/>
        <v>1191</v>
      </c>
    </row>
  </sheetData>
  <mergeCells count="10">
    <mergeCell ref="A1:M1"/>
    <mergeCell ref="A2:M3"/>
    <mergeCell ref="A4:A6"/>
    <mergeCell ref="B4:B6"/>
    <mergeCell ref="C4:M4"/>
    <mergeCell ref="C5:D5"/>
    <mergeCell ref="E5:F5"/>
    <mergeCell ref="G5:H5"/>
    <mergeCell ref="I5:J5"/>
    <mergeCell ref="K5:M5"/>
  </mergeCells>
  <phoneticPr fontId="4" type="noConversion"/>
  <printOptions horizontalCentered="1"/>
  <pageMargins left="0.55118110236220474" right="0.55118110236220474" top="0.59055118110236227" bottom="0.59055118110236227" header="0.51181102362204722" footer="0.51181102362204722"/>
  <pageSetup paperSize="9" scale="8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5:M31"/>
  <sheetViews>
    <sheetView tabSelected="1" topLeftCell="B1" workbookViewId="0">
      <selection activeCell="H35" sqref="H35"/>
    </sheetView>
  </sheetViews>
  <sheetFormatPr defaultRowHeight="15"/>
  <cols>
    <col min="2" max="2" width="50" customWidth="1"/>
  </cols>
  <sheetData>
    <row r="5" spans="1:13">
      <c r="A5" s="6" t="s">
        <v>38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</row>
    <row r="6" spans="1:13">
      <c r="A6" s="7" t="s">
        <v>0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</row>
    <row r="7" spans="1:13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</row>
    <row r="8" spans="1:13" ht="16.5" customHeight="1">
      <c r="A8" s="8" t="s">
        <v>1</v>
      </c>
      <c r="B8" s="8" t="s">
        <v>2</v>
      </c>
      <c r="C8" s="8" t="s">
        <v>3</v>
      </c>
      <c r="D8" s="8"/>
      <c r="E8" s="8"/>
      <c r="F8" s="8"/>
      <c r="G8" s="8"/>
      <c r="H8" s="8"/>
      <c r="I8" s="8"/>
      <c r="J8" s="8"/>
      <c r="K8" s="8"/>
      <c r="L8" s="8"/>
      <c r="M8" s="8"/>
    </row>
    <row r="9" spans="1:13" ht="45" customHeight="1">
      <c r="A9" s="8"/>
      <c r="B9" s="8"/>
      <c r="C9" s="8" t="s">
        <v>4</v>
      </c>
      <c r="D9" s="8"/>
      <c r="E9" s="8" t="s">
        <v>5</v>
      </c>
      <c r="F9" s="8"/>
      <c r="G9" s="8" t="s">
        <v>6</v>
      </c>
      <c r="H9" s="8"/>
      <c r="I9" s="8" t="s">
        <v>7</v>
      </c>
      <c r="J9" s="8"/>
      <c r="K9" s="8" t="s">
        <v>8</v>
      </c>
      <c r="L9" s="8"/>
      <c r="M9" s="8"/>
    </row>
    <row r="10" spans="1:13" ht="17.25" customHeight="1">
      <c r="A10" s="8"/>
      <c r="B10" s="8"/>
      <c r="C10" s="1" t="s">
        <v>9</v>
      </c>
      <c r="D10" s="1" t="s">
        <v>10</v>
      </c>
      <c r="E10" s="1" t="s">
        <v>9</v>
      </c>
      <c r="F10" s="1" t="s">
        <v>10</v>
      </c>
      <c r="G10" s="1" t="s">
        <v>9</v>
      </c>
      <c r="H10" s="1" t="s">
        <v>10</v>
      </c>
      <c r="I10" s="1" t="s">
        <v>9</v>
      </c>
      <c r="J10" s="1" t="s">
        <v>10</v>
      </c>
      <c r="K10" s="1" t="s">
        <v>9</v>
      </c>
      <c r="L10" s="1" t="s">
        <v>10</v>
      </c>
      <c r="M10" s="1" t="s">
        <v>11</v>
      </c>
    </row>
    <row r="11" spans="1:13">
      <c r="A11" s="3">
        <v>1</v>
      </c>
      <c r="B11" s="3">
        <v>2</v>
      </c>
      <c r="C11" s="3">
        <v>3</v>
      </c>
      <c r="D11" s="3">
        <v>4</v>
      </c>
      <c r="E11" s="3">
        <v>5</v>
      </c>
      <c r="F11" s="3">
        <v>6</v>
      </c>
      <c r="G11" s="3">
        <v>7</v>
      </c>
      <c r="H11" s="3">
        <v>8</v>
      </c>
      <c r="I11" s="3">
        <v>9</v>
      </c>
      <c r="J11" s="3">
        <v>10</v>
      </c>
      <c r="K11" s="3">
        <v>11</v>
      </c>
      <c r="L11" s="3">
        <v>12</v>
      </c>
      <c r="M11" s="3">
        <v>13</v>
      </c>
    </row>
    <row r="12" spans="1:13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</row>
    <row r="13" spans="1:13">
      <c r="A13" s="4" t="s">
        <v>12</v>
      </c>
      <c r="B13" s="4" t="s">
        <v>13</v>
      </c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</row>
    <row r="14" spans="1:13">
      <c r="A14" s="2" t="s">
        <v>14</v>
      </c>
      <c r="B14" s="2" t="s">
        <v>15</v>
      </c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</row>
    <row r="15" spans="1:13">
      <c r="A15" s="2" t="s">
        <v>16</v>
      </c>
      <c r="B15" s="2" t="s">
        <v>17</v>
      </c>
      <c r="C15" s="2"/>
      <c r="D15" s="2"/>
      <c r="E15" s="2"/>
      <c r="F15" s="2"/>
      <c r="G15" s="2">
        <v>180</v>
      </c>
      <c r="H15" s="2"/>
      <c r="I15" s="2"/>
      <c r="J15" s="2"/>
      <c r="K15" s="2">
        <f>C15+E15+G15+I15</f>
        <v>180</v>
      </c>
      <c r="L15" s="2"/>
      <c r="M15" s="2">
        <f>SUM(K15:L15)</f>
        <v>180</v>
      </c>
    </row>
    <row r="16" spans="1:13">
      <c r="A16" s="2" t="s">
        <v>18</v>
      </c>
      <c r="B16" s="2" t="s">
        <v>20</v>
      </c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</row>
    <row r="17" spans="1:13">
      <c r="A17" s="2" t="s">
        <v>16</v>
      </c>
      <c r="B17" s="2" t="s">
        <v>20</v>
      </c>
      <c r="C17" s="2"/>
      <c r="D17" s="2"/>
      <c r="E17" s="2"/>
      <c r="F17" s="2"/>
      <c r="G17" s="2">
        <v>120</v>
      </c>
      <c r="H17" s="2"/>
      <c r="I17" s="2"/>
      <c r="J17" s="2"/>
      <c r="K17" s="2">
        <f t="shared" ref="K17:K31" si="0">C17+E17+G17+I17</f>
        <v>120</v>
      </c>
      <c r="L17" s="2"/>
      <c r="M17" s="2">
        <f t="shared" ref="M17:M31" si="1">SUM(K17:L17)</f>
        <v>120</v>
      </c>
    </row>
    <row r="18" spans="1:13">
      <c r="A18" s="2" t="s">
        <v>21</v>
      </c>
      <c r="B18" s="2" t="s">
        <v>22</v>
      </c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</row>
    <row r="19" spans="1:13">
      <c r="A19" s="2" t="s">
        <v>16</v>
      </c>
      <c r="B19" s="2" t="s">
        <v>23</v>
      </c>
      <c r="C19" s="2"/>
      <c r="D19" s="2"/>
      <c r="E19" s="2"/>
      <c r="F19" s="2"/>
      <c r="G19" s="2">
        <v>120</v>
      </c>
      <c r="H19" s="2"/>
      <c r="I19" s="2"/>
      <c r="J19" s="2"/>
      <c r="K19" s="2">
        <f t="shared" si="0"/>
        <v>120</v>
      </c>
      <c r="L19" s="2"/>
      <c r="M19" s="2">
        <f t="shared" si="1"/>
        <v>120</v>
      </c>
    </row>
    <row r="20" spans="1:13">
      <c r="A20" s="2" t="s">
        <v>24</v>
      </c>
      <c r="B20" s="2" t="s">
        <v>25</v>
      </c>
      <c r="C20" s="2"/>
      <c r="D20" s="2"/>
      <c r="E20" s="2">
        <v>90</v>
      </c>
      <c r="F20" s="2">
        <v>90</v>
      </c>
      <c r="G20" s="2"/>
      <c r="H20" s="2"/>
      <c r="I20" s="2"/>
      <c r="J20" s="2">
        <v>120</v>
      </c>
      <c r="K20" s="2">
        <f t="shared" si="0"/>
        <v>90</v>
      </c>
      <c r="L20" s="2">
        <f>D20+F20+H20+J20</f>
        <v>210</v>
      </c>
      <c r="M20" s="2">
        <f t="shared" si="1"/>
        <v>300</v>
      </c>
    </row>
    <row r="21" spans="1:13">
      <c r="A21" s="2" t="s">
        <v>26</v>
      </c>
      <c r="B21" s="2" t="s">
        <v>27</v>
      </c>
      <c r="C21" s="2">
        <v>42</v>
      </c>
      <c r="D21" s="2"/>
      <c r="E21" s="2"/>
      <c r="F21" s="2"/>
      <c r="G21" s="2"/>
      <c r="H21" s="2"/>
      <c r="I21" s="2"/>
      <c r="J21" s="2"/>
      <c r="K21" s="2">
        <f t="shared" si="0"/>
        <v>42</v>
      </c>
      <c r="L21" s="2"/>
      <c r="M21" s="2">
        <f t="shared" si="1"/>
        <v>42</v>
      </c>
    </row>
    <row r="22" spans="1:13">
      <c r="A22" s="2" t="s">
        <v>16</v>
      </c>
      <c r="B22" s="2" t="s">
        <v>28</v>
      </c>
      <c r="C22" s="2"/>
      <c r="D22" s="2"/>
      <c r="E22" s="2">
        <v>120</v>
      </c>
      <c r="F22" s="2"/>
      <c r="G22" s="2"/>
      <c r="H22" s="2"/>
      <c r="I22" s="2"/>
      <c r="J22" s="2"/>
      <c r="K22" s="2">
        <f t="shared" si="0"/>
        <v>120</v>
      </c>
      <c r="L22" s="2"/>
      <c r="M22" s="2">
        <f t="shared" si="1"/>
        <v>120</v>
      </c>
    </row>
    <row r="23" spans="1:13">
      <c r="A23" s="2" t="s">
        <v>16</v>
      </c>
      <c r="B23" s="2" t="s">
        <v>29</v>
      </c>
      <c r="C23" s="2"/>
      <c r="D23" s="2"/>
      <c r="E23" s="2">
        <v>50</v>
      </c>
      <c r="F23" s="2"/>
      <c r="G23" s="2"/>
      <c r="H23" s="2"/>
      <c r="I23" s="2"/>
      <c r="J23" s="2"/>
      <c r="K23" s="2">
        <f t="shared" si="0"/>
        <v>50</v>
      </c>
      <c r="L23" s="2"/>
      <c r="M23" s="2">
        <f t="shared" si="1"/>
        <v>50</v>
      </c>
    </row>
    <row r="24" spans="1:13">
      <c r="A24" s="2" t="s">
        <v>16</v>
      </c>
      <c r="B24" s="2" t="s">
        <v>30</v>
      </c>
      <c r="C24" s="2">
        <v>55</v>
      </c>
      <c r="D24" s="2"/>
      <c r="E24" s="2"/>
      <c r="F24" s="2"/>
      <c r="G24" s="2"/>
      <c r="H24" s="2"/>
      <c r="I24" s="2"/>
      <c r="J24" s="2"/>
      <c r="K24" s="2">
        <f t="shared" si="0"/>
        <v>55</v>
      </c>
      <c r="L24" s="2"/>
      <c r="M24" s="2">
        <f t="shared" si="1"/>
        <v>55</v>
      </c>
    </row>
    <row r="25" spans="1:13">
      <c r="A25" s="2" t="s">
        <v>16</v>
      </c>
      <c r="B25" s="2" t="s">
        <v>31</v>
      </c>
      <c r="C25" s="2">
        <v>40</v>
      </c>
      <c r="D25" s="2"/>
      <c r="E25" s="2"/>
      <c r="F25" s="2"/>
      <c r="G25" s="2"/>
      <c r="H25" s="2"/>
      <c r="I25" s="2"/>
      <c r="J25" s="2"/>
      <c r="K25" s="2">
        <f t="shared" si="0"/>
        <v>40</v>
      </c>
      <c r="L25" s="2"/>
      <c r="M25" s="2">
        <f t="shared" si="1"/>
        <v>40</v>
      </c>
    </row>
    <row r="26" spans="1:13">
      <c r="A26" s="2" t="s">
        <v>16</v>
      </c>
      <c r="B26" s="2" t="s">
        <v>32</v>
      </c>
      <c r="C26" s="2">
        <v>40</v>
      </c>
      <c r="D26" s="2"/>
      <c r="E26" s="2"/>
      <c r="F26" s="2"/>
      <c r="G26" s="2"/>
      <c r="H26" s="2"/>
      <c r="I26" s="2"/>
      <c r="J26" s="2"/>
      <c r="K26" s="2">
        <f t="shared" si="0"/>
        <v>40</v>
      </c>
      <c r="L26" s="2"/>
      <c r="M26" s="2">
        <f t="shared" si="1"/>
        <v>40</v>
      </c>
    </row>
    <row r="27" spans="1:13">
      <c r="A27" s="2" t="s">
        <v>16</v>
      </c>
      <c r="B27" s="2" t="s">
        <v>33</v>
      </c>
      <c r="C27" s="2">
        <v>50</v>
      </c>
      <c r="D27" s="2"/>
      <c r="E27" s="2"/>
      <c r="F27" s="2"/>
      <c r="G27" s="2"/>
      <c r="H27" s="2"/>
      <c r="I27" s="2"/>
      <c r="J27" s="2"/>
      <c r="K27" s="2">
        <f t="shared" si="0"/>
        <v>50</v>
      </c>
      <c r="L27" s="2"/>
      <c r="M27" s="2">
        <f t="shared" si="1"/>
        <v>50</v>
      </c>
    </row>
    <row r="28" spans="1:13">
      <c r="A28" s="2" t="s">
        <v>16</v>
      </c>
      <c r="B28" s="2" t="s">
        <v>34</v>
      </c>
      <c r="C28" s="2">
        <v>5</v>
      </c>
      <c r="D28" s="2"/>
      <c r="E28" s="2"/>
      <c r="F28" s="2"/>
      <c r="G28" s="2"/>
      <c r="H28" s="2"/>
      <c r="I28" s="2"/>
      <c r="J28" s="2"/>
      <c r="K28" s="2">
        <f t="shared" si="0"/>
        <v>5</v>
      </c>
      <c r="L28" s="2"/>
      <c r="M28" s="2">
        <f t="shared" si="1"/>
        <v>5</v>
      </c>
    </row>
    <row r="29" spans="1:13">
      <c r="A29" s="2" t="s">
        <v>16</v>
      </c>
      <c r="B29" s="2" t="s">
        <v>35</v>
      </c>
      <c r="C29" s="2">
        <v>26</v>
      </c>
      <c r="D29" s="2"/>
      <c r="E29" s="2"/>
      <c r="F29" s="2"/>
      <c r="G29" s="2"/>
      <c r="H29" s="2"/>
      <c r="I29" s="2"/>
      <c r="J29" s="2"/>
      <c r="K29" s="2">
        <f t="shared" si="0"/>
        <v>26</v>
      </c>
      <c r="L29" s="2"/>
      <c r="M29" s="2">
        <f t="shared" si="1"/>
        <v>26</v>
      </c>
    </row>
    <row r="30" spans="1:13">
      <c r="A30" s="2" t="s">
        <v>16</v>
      </c>
      <c r="B30" s="2" t="s">
        <v>36</v>
      </c>
      <c r="C30" s="2">
        <v>40</v>
      </c>
      <c r="D30" s="2"/>
      <c r="E30" s="2"/>
      <c r="F30" s="2"/>
      <c r="G30" s="2"/>
      <c r="H30" s="2"/>
      <c r="I30" s="2"/>
      <c r="J30" s="2"/>
      <c r="K30" s="2">
        <f t="shared" si="0"/>
        <v>40</v>
      </c>
      <c r="L30" s="2"/>
      <c r="M30" s="2">
        <f t="shared" si="1"/>
        <v>40</v>
      </c>
    </row>
    <row r="31" spans="1:13">
      <c r="A31" s="4"/>
      <c r="B31" s="4" t="s">
        <v>37</v>
      </c>
      <c r="C31" s="4">
        <f>SUM(C14:C30)</f>
        <v>298</v>
      </c>
      <c r="D31" s="4"/>
      <c r="E31" s="4">
        <f t="shared" ref="E31:J31" si="2">SUM(E14:E30)</f>
        <v>260</v>
      </c>
      <c r="F31" s="4">
        <f t="shared" si="2"/>
        <v>90</v>
      </c>
      <c r="G31" s="4">
        <f t="shared" si="2"/>
        <v>420</v>
      </c>
      <c r="H31" s="4"/>
      <c r="I31" s="4"/>
      <c r="J31" s="4">
        <f t="shared" si="2"/>
        <v>120</v>
      </c>
      <c r="K31" s="5">
        <f t="shared" si="0"/>
        <v>978</v>
      </c>
      <c r="L31" s="5">
        <f>D31+F31+H31+J31</f>
        <v>210</v>
      </c>
      <c r="M31" s="5">
        <f t="shared" si="1"/>
        <v>1188</v>
      </c>
    </row>
  </sheetData>
  <mergeCells count="10">
    <mergeCell ref="A5:M5"/>
    <mergeCell ref="A6:M7"/>
    <mergeCell ref="A8:A10"/>
    <mergeCell ref="B8:B10"/>
    <mergeCell ref="C8:M8"/>
    <mergeCell ref="C9:D9"/>
    <mergeCell ref="E9:F9"/>
    <mergeCell ref="G9:H9"/>
    <mergeCell ref="I9:J9"/>
    <mergeCell ref="K9:M9"/>
  </mergeCells>
  <phoneticPr fontId="0" type="noConversion"/>
  <pageMargins left="0.70866141732283472" right="0.70866141732283472" top="0.74803149606299213" bottom="0.74803149606299213" header="0.31496062992125984" footer="0.31496062992125984"/>
  <pageSetup scale="7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МУ-София проект</vt:lpstr>
      <vt:lpstr>МУ-София 2012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v.bozhanov</cp:lastModifiedBy>
  <cp:lastPrinted>2012-04-06T12:10:23Z</cp:lastPrinted>
  <dcterms:created xsi:type="dcterms:W3CDTF">2011-04-21T12:35:35Z</dcterms:created>
  <dcterms:modified xsi:type="dcterms:W3CDTF">2012-04-06T13:30:22Z</dcterms:modified>
</cp:coreProperties>
</file>